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53241060-AAE2-4729-86CA-823FF5FBEBDC}"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3" i="1" l="1"/>
  <c r="H61" i="1"/>
  <c r="H60" i="1"/>
  <c r="H59" i="1"/>
  <c r="H58" i="1"/>
  <c r="G62" i="1" s="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<sst xmlns="http://schemas.openxmlformats.org/spreadsheetml/2006/main" count="227" uniqueCount="131">
  <si>
    <t>Prefeitura Municipal de Barueri</t>
  </si>
  <si>
    <t>Secretaria de Obras</t>
  </si>
  <si>
    <t>PREGÃO ELETRÔNICO Nº 00039/2026</t>
  </si>
  <si>
    <t>PREGAO_ELETRONICO_00039/2026</t>
  </si>
  <si>
    <t>Objeto: REGISTRO DE PREÇOS PARA EVENTUAL FORNECIMENTO DE MATERIAIS E INSUMOS PARA CONSTRUÇÃO CIVIL.</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</si>
  <si>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</si>
  <si>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</si>
  <si>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</si>
  <si>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</si>
  <si>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</si>
  <si>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</si>
  <si>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</si>
  <si>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</si>
  <si>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</si>
  <si>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</si>
  <si>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</si>
  <si>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</si>
  <si>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</si>
  <si>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</si>
  <si>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</si>
  <si>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</si>
  <si>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</si>
  <si>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</si>
  <si>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</si>
  <si>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</si>
  <si>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016.018.0001</t>
  </si>
  <si>
    <t>OBRA 1- AREIA LAVADA FINA.</t>
  </si>
  <si>
    <t>M3</t>
  </si>
  <si>
    <t>ITEM</t>
  </si>
  <si>
    <t>016.018.0002</t>
  </si>
  <si>
    <t>OBRA 1- AREIA LAVADA MÉDIA - JACAREÍ.</t>
  </si>
  <si>
    <t>016.018.0003</t>
  </si>
  <si>
    <t>OBRA 1- AREIA LAVADA MÉDIA REGIÃO.</t>
  </si>
  <si>
    <t>016.018.0004</t>
  </si>
  <si>
    <t>OBRA 1- ARGAMASSA COLANTE - USO INTERNO - TIPO AC1-COR CINZA - EMBALAGEM 20KG.</t>
  </si>
  <si>
    <t>UN</t>
  </si>
  <si>
    <t>016.018.0005</t>
  </si>
  <si>
    <t>OBRA 1- ARGAMASSA COLANTE PARA SOBREPOSIÇÃO DE REVESTIMENTO CERÂMICO - EMB.20 KG.</t>
  </si>
  <si>
    <t>016.018.0006</t>
  </si>
  <si>
    <t>OBRA 1- BLOCO DE CONCRETO COMUM - (09 X 19 X 39) CM</t>
  </si>
  <si>
    <t>016.018.0007</t>
  </si>
  <si>
    <t>OBRA 1- BLOCO DE CONCRETO COMUM ( 14 X 19 X 39) CM</t>
  </si>
  <si>
    <t>016.018.0008</t>
  </si>
  <si>
    <t>OBRA 1- BLOCO DE CONCRETO COMUM (19 X 19 X 39) CM</t>
  </si>
  <si>
    <t>016.018.0009</t>
  </si>
  <si>
    <t>OBRA 1- BRITA GRADUADA SIMPLES.</t>
  </si>
  <si>
    <t>TON</t>
  </si>
  <si>
    <t>016.018.0010</t>
  </si>
  <si>
    <t>OBRA 1- CAL HIDRATADA PARA CONSTRUÇÃO - CH III - EMBALAGEM DE 20 KG.</t>
  </si>
  <si>
    <t>016.018.0011</t>
  </si>
  <si>
    <t>OBRA 1- CAL PARA PINTURA - EMBALAGEM DE 8KG.</t>
  </si>
  <si>
    <t>016.018.0012</t>
  </si>
  <si>
    <t>OBRA 1- CANALETA MEIA CANA DE CONCRETO SIMPLES, CLASSE C10 = 30CM COM PONTA E BOLSA.</t>
  </si>
  <si>
    <t xml:space="preserve"> M</t>
  </si>
  <si>
    <t>016.018.0013</t>
  </si>
  <si>
    <t>OBRA 1- CIMENTO CP II - EMBALAGEM DE 50KG.</t>
  </si>
  <si>
    <t>016.018.0014</t>
  </si>
  <si>
    <t>OBRA 1- CIMENTO CP III - EMBALAGEM DE 50KG.</t>
  </si>
  <si>
    <t>016.018.0015</t>
  </si>
  <si>
    <t>OBRA 1- GUIA DE CONCRETO TIPO PMSP 100 - 30MPA - 15 X 30 X 12 CM TOPO. M 2000.</t>
  </si>
  <si>
    <t>016.018.0016</t>
  </si>
  <si>
    <t>OBRA 1- LIGA PARA MASSA - ADITIVO PLASTIFICANTE - EMBALAGEM DE 20KG. UNIDADE 2500</t>
  </si>
  <si>
    <t>016.018.0017</t>
  </si>
  <si>
    <t>OBRA 1- PEDRA BICA CORRIDA.</t>
  </si>
  <si>
    <t>016.018.0018</t>
  </si>
  <si>
    <t>OBRA 1- PEDRA BRITA Nº 1/2/3/4.</t>
  </si>
  <si>
    <t>016.018.0019</t>
  </si>
  <si>
    <t>OBRA 1- PEDRA RACHÃO.</t>
  </si>
  <si>
    <t>016.018.0020</t>
  </si>
  <si>
    <t>OBRA 1- PEDRISCO LIMPO.</t>
  </si>
  <si>
    <t>016.018.0021</t>
  </si>
  <si>
    <t>OBRA 1- PEDRISCO MISTO.</t>
  </si>
  <si>
    <t>016.018.0022</t>
  </si>
  <si>
    <t>OBRA 1- PISO INTERTRAVADO GRAFITE 30.</t>
  </si>
  <si>
    <t>M2</t>
  </si>
  <si>
    <t>016.018.0023</t>
  </si>
  <si>
    <t>OBRA 1- PISO INTERTRAVADO NATURAL 35.</t>
  </si>
  <si>
    <t>016.018.0024</t>
  </si>
  <si>
    <t>OBRA 1- PISO INTERTRAVADO OCRE 35.</t>
  </si>
  <si>
    <t>016.018.0025</t>
  </si>
  <si>
    <t>OBRA 1- PISO INTERTRAVADO VERMELHO 35.</t>
  </si>
  <si>
    <t>016.018.0026</t>
  </si>
  <si>
    <t>OBRA 1- PÓ DE PEDRA.</t>
  </si>
  <si>
    <t>016.018.0027</t>
  </si>
  <si>
    <t>OBRA 1- PONTALETE DE EUCALIPTO ROLIÇO DE 3M.</t>
  </si>
  <si>
    <t>016.018.0028</t>
  </si>
  <si>
    <t>OBRA 1- PONTALETE DE EUCALIPTO ROLIÇO DE 4M.</t>
  </si>
  <si>
    <t>016.018.0029</t>
  </si>
  <si>
    <t>OBRA 1- PONTALETE QUADRADO PINUS (5 X 5) CM - BRUTO COM 3M.</t>
  </si>
  <si>
    <t>016.018.0030</t>
  </si>
  <si>
    <t>OBRA 1- SARRAFO DE PINUS 10CM - BRUTO COM 3M.</t>
  </si>
  <si>
    <t>016.018.0031</t>
  </si>
  <si>
    <t>OBRA 1- SARRAFO DE PINUS 15CM - BRUTO COM 3M</t>
  </si>
  <si>
    <t>016.018.0032</t>
  </si>
  <si>
    <t>OBRA 1- SARRAFO DE PINUS 5 CM - BRUTO COM 3M</t>
  </si>
  <si>
    <t>016.018.0033</t>
  </si>
  <si>
    <t>OBRA 1- TÁBUA DE PINUS DE 20CM - BRUTA - PRANCHA COM 3M</t>
  </si>
  <si>
    <t>016.018.0034</t>
  </si>
  <si>
    <t>OBRA 1- TÁBUA DE PINUS DE 25CM - BRUTA - PRANCHA COM 3M.</t>
  </si>
  <si>
    <t>016.018.0035</t>
  </si>
  <si>
    <t>OBRA 1- TÁBUA DE PINUS DE 30CM - BRUTA - PRANCHA COM 3M.</t>
  </si>
  <si>
    <t>016.018.0036</t>
  </si>
  <si>
    <t>OBRA 1- TELA DE AÇO LEVE 3,4MM - MALHA (20 X 20 )CM - PAINEL DE 2 X 3M.</t>
  </si>
  <si>
    <t>016.018.0037</t>
  </si>
  <si>
    <t>OBRA 1- TIJOLO BAIANO (09 X 19 X 19) CM.</t>
  </si>
  <si>
    <t>016.018.0038</t>
  </si>
  <si>
    <t>OBRA 1- TIJOLO BAIANO ( 11,5 X 14 X 24) CM.</t>
  </si>
  <si>
    <t>016.018.0039</t>
  </si>
  <si>
    <t>OBRA 1- TIJOLO BAIANO (14 X 19 X 29)CM.</t>
  </si>
  <si>
    <t>016.018.0040</t>
  </si>
  <si>
    <t>OBRA 1- TUBO DE CONCRETO ARMADO PA-2 D=0,60M</t>
  </si>
  <si>
    <t>016.018.0041</t>
  </si>
  <si>
    <t>OBRA 1- TUBO DE CONCRETO ARMADO PA-2 D=0,80M</t>
  </si>
  <si>
    <t>016.018.0042</t>
  </si>
  <si>
    <t>OBRA 1- TUDO DE CONCRETO ARMADO PA-2 D=1,00M</t>
  </si>
  <si>
    <t>016.018.0043</t>
  </si>
  <si>
    <t>OBRA 1- TUDO DE CONCRETO ARMADO PA-2 D=1,20M</t>
  </si>
  <si>
    <t>016.018.0044</t>
  </si>
  <si>
    <t>OBRA 1- TUBO DE CONCRETO ARMADO PA-2 D=1,50M</t>
  </si>
  <si>
    <t>016.018.0045</t>
  </si>
  <si>
    <t>OBRA 1- TUBO DE CONCRETO SIMPLES PS-1 D=500MM</t>
  </si>
  <si>
    <t>016.018.0046</t>
  </si>
  <si>
    <t>OBRA 1- VERGALHÃO CA-50 - 10,0MM - 3/8 - NERVURADO COM 12M</t>
  </si>
  <si>
    <t>016.018.0047</t>
  </si>
  <si>
    <t>OBRA 1- VERGALHAO CA-50 - 8,0MM - 5/16 - NERVURADO COM 12M</t>
  </si>
  <si>
    <t>016.018.0048</t>
  </si>
  <si>
    <t>OBRA 1- VERGALHÃO CA-60 - 4,2MM - 3/16 - NERVURADO CM 12 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</si>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</sst>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337760</xdr:colOff>
      <xdr:row>3</xdr:row>
      <xdr:rowOff>15240</xdr:rowOff>
    </xdr:to>
    <xdr:pic>
      <xdr:nvPicPr>
        <xdr:cNvPr id="3" name="Imagem 2">
          <a:extLst>
            <a:ext uri="{FF2B5EF4-FFF2-40B4-BE49-F238E27FC236}">
              <a16:creationId xmlns:a16="http://schemas.microsoft.com/office/drawing/2014/main" id="{DEE62EBB-98EC-F4F0-3E88-B06DA5BFFA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63540" cy="998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4"/>
  <sheetViews>
    <sheetView tabSelected="1" workbookViewId="0">
      <selection activeCell="G14" sqref="G1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14.1"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ht="18" customHeight="1" x14ac:dyDescent="0.3">
      <c r="A9" s="25"/>
      <c r="B9" s="26"/>
      <c r="C9" s="25"/>
      <c r="D9" s="26"/>
      <c r="E9" s="26"/>
      <c r="F9" s="26"/>
      <c r="G9" s="26"/>
      <c r="H9" s="26"/>
      <c r="I9" s="26"/>
      <c r="K9" s="1" t="s">
        <v>20</v>
      </c>
    </row>
    <row r="10" spans="1:11" x14ac:dyDescent="0.3">
      <c r="A10" s="20"/>
      <c r="B10" s="21"/>
      <c r="C10" s="20"/>
      <c r="D10" s="21"/>
      <c r="E10" s="21"/>
      <c r="F10" s="21"/>
      <c r="G10" s="21"/>
      <c r="H10" s="21"/>
      <c r="I10" s="21"/>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2" t="s">
        <v>23</v>
      </c>
      <c r="B13" s="22"/>
      <c r="C13" s="22"/>
      <c r="D13" s="22"/>
      <c r="E13" s="22"/>
      <c r="F13" s="22"/>
      <c r="G13" s="22"/>
      <c r="H13" s="22"/>
      <c r="I13" s="22"/>
      <c r="K13" s="1" t="s">
        <v>24</v>
      </c>
    </row>
    <row r="14" spans="1:11" x14ac:dyDescent="0.3">
      <c r="A14" s="3">
        <v>1</v>
      </c>
      <c r="B14" s="3" t="s">
        <v>25</v>
      </c>
      <c r="C14" s="6" t="s">
        <v>26</v>
      </c>
      <c r="D14" s="3" t="s">
        <v>27</v>
      </c>
      <c r="E14" s="13">
        <v>15000</v>
      </c>
      <c r="F14" s="13">
        <v>139.85</v>
      </c>
      <c r="G14" s="15"/>
      <c r="H14" s="18">
        <f t="shared" ref="H14:H61" si="0">G14*E14</f>
        <v>0</v>
      </c>
      <c r="I14" s="8"/>
      <c r="J14" s="3">
        <v>73430</v>
      </c>
      <c r="K14" s="3" t="s">
        <v>28</v>
      </c>
    </row>
    <row r="15" spans="1:11" x14ac:dyDescent="0.3">
      <c r="A15" s="3">
        <v>2</v>
      </c>
      <c r="B15" s="3" t="s">
        <v>29</v>
      </c>
      <c r="C15" s="6" t="s">
        <v>30</v>
      </c>
      <c r="D15" s="3" t="s">
        <v>27</v>
      </c>
      <c r="E15" s="13">
        <v>15000</v>
      </c>
      <c r="F15" s="13">
        <v>137.59</v>
      </c>
      <c r="G15" s="15"/>
      <c r="H15" s="18">
        <f t="shared" si="0"/>
        <v>0</v>
      </c>
      <c r="I15" s="8"/>
      <c r="J15" s="3">
        <v>73429</v>
      </c>
      <c r="K15" s="3" t="s">
        <v>28</v>
      </c>
    </row>
    <row r="16" spans="1:11" x14ac:dyDescent="0.3">
      <c r="A16" s="3">
        <v>3</v>
      </c>
      <c r="B16" s="3" t="s">
        <v>31</v>
      </c>
      <c r="C16" s="6" t="s">
        <v>32</v>
      </c>
      <c r="D16" s="3" t="s">
        <v>27</v>
      </c>
      <c r="E16" s="13">
        <v>15000</v>
      </c>
      <c r="F16" s="13">
        <v>161.37</v>
      </c>
      <c r="G16" s="15"/>
      <c r="H16" s="18">
        <f t="shared" si="0"/>
        <v>0</v>
      </c>
      <c r="I16" s="8"/>
      <c r="J16" s="3">
        <v>73428</v>
      </c>
      <c r="K16" s="3" t="s">
        <v>28</v>
      </c>
    </row>
    <row r="17" spans="1:11" ht="24" x14ac:dyDescent="0.3">
      <c r="A17" s="3">
        <v>4</v>
      </c>
      <c r="B17" s="3" t="s">
        <v>33</v>
      </c>
      <c r="C17" s="6" t="s">
        <v>34</v>
      </c>
      <c r="D17" s="3" t="s">
        <v>35</v>
      </c>
      <c r="E17" s="13">
        <v>5000</v>
      </c>
      <c r="F17" s="13">
        <v>20.97</v>
      </c>
      <c r="G17" s="15"/>
      <c r="H17" s="18">
        <f t="shared" si="0"/>
        <v>0</v>
      </c>
      <c r="I17" s="8"/>
      <c r="J17" s="3">
        <v>73427</v>
      </c>
      <c r="K17" s="3" t="s">
        <v>28</v>
      </c>
    </row>
    <row r="18" spans="1:11" ht="24" x14ac:dyDescent="0.3">
      <c r="A18" s="3">
        <v>5</v>
      </c>
      <c r="B18" s="3" t="s">
        <v>36</v>
      </c>
      <c r="C18" s="6" t="s">
        <v>37</v>
      </c>
      <c r="D18" s="3" t="s">
        <v>35</v>
      </c>
      <c r="E18" s="13">
        <v>5000</v>
      </c>
      <c r="F18" s="13">
        <v>33.99</v>
      </c>
      <c r="G18" s="15"/>
      <c r="H18" s="18">
        <f t="shared" si="0"/>
        <v>0</v>
      </c>
      <c r="I18" s="8"/>
      <c r="J18" s="3">
        <v>73426</v>
      </c>
      <c r="K18" s="3" t="s">
        <v>28</v>
      </c>
    </row>
    <row r="19" spans="1:11" ht="24" x14ac:dyDescent="0.3">
      <c r="A19" s="3">
        <v>6</v>
      </c>
      <c r="B19" s="3" t="s">
        <v>38</v>
      </c>
      <c r="C19" s="6" t="s">
        <v>39</v>
      </c>
      <c r="D19" s="3" t="s">
        <v>35</v>
      </c>
      <c r="E19" s="13">
        <v>50000</v>
      </c>
      <c r="F19" s="13">
        <v>3</v>
      </c>
      <c r="G19" s="15"/>
      <c r="H19" s="18">
        <f t="shared" si="0"/>
        <v>0</v>
      </c>
      <c r="I19" s="8"/>
      <c r="J19" s="3">
        <v>73425</v>
      </c>
      <c r="K19" s="3" t="s">
        <v>28</v>
      </c>
    </row>
    <row r="20" spans="1:11" x14ac:dyDescent="0.3">
      <c r="A20" s="3">
        <v>7</v>
      </c>
      <c r="B20" s="3" t="s">
        <v>40</v>
      </c>
      <c r="C20" s="6" t="s">
        <v>41</v>
      </c>
      <c r="D20" s="3" t="s">
        <v>35</v>
      </c>
      <c r="E20" s="13">
        <v>50000</v>
      </c>
      <c r="F20" s="13">
        <v>4.17</v>
      </c>
      <c r="G20" s="15"/>
      <c r="H20" s="18">
        <f t="shared" si="0"/>
        <v>0</v>
      </c>
      <c r="I20" s="8"/>
      <c r="J20" s="3">
        <v>73424</v>
      </c>
      <c r="K20" s="3" t="s">
        <v>28</v>
      </c>
    </row>
    <row r="21" spans="1:11" x14ac:dyDescent="0.3">
      <c r="A21" s="3">
        <v>8</v>
      </c>
      <c r="B21" s="3" t="s">
        <v>42</v>
      </c>
      <c r="C21" s="6" t="s">
        <v>43</v>
      </c>
      <c r="D21" s="3" t="s">
        <v>35</v>
      </c>
      <c r="E21" s="13">
        <v>10000</v>
      </c>
      <c r="F21" s="13">
        <v>7.35</v>
      </c>
      <c r="G21" s="15"/>
      <c r="H21" s="18">
        <f t="shared" si="0"/>
        <v>0</v>
      </c>
      <c r="I21" s="8"/>
      <c r="J21" s="3">
        <v>73423</v>
      </c>
      <c r="K21" s="3" t="s">
        <v>28</v>
      </c>
    </row>
    <row r="22" spans="1:11" x14ac:dyDescent="0.3">
      <c r="A22" s="3">
        <v>9</v>
      </c>
      <c r="B22" s="3" t="s">
        <v>44</v>
      </c>
      <c r="C22" s="6" t="s">
        <v>45</v>
      </c>
      <c r="D22" s="3" t="s">
        <v>46</v>
      </c>
      <c r="E22" s="13">
        <v>8000</v>
      </c>
      <c r="F22" s="13">
        <v>75.02</v>
      </c>
      <c r="G22" s="15"/>
      <c r="H22" s="18">
        <f t="shared" si="0"/>
        <v>0</v>
      </c>
      <c r="I22" s="8"/>
      <c r="J22" s="3">
        <v>73422</v>
      </c>
      <c r="K22" s="3" t="s">
        <v>28</v>
      </c>
    </row>
    <row r="23" spans="1:11" ht="24" x14ac:dyDescent="0.3">
      <c r="A23" s="3">
        <v>10</v>
      </c>
      <c r="B23" s="3" t="s">
        <v>47</v>
      </c>
      <c r="C23" s="6" t="s">
        <v>48</v>
      </c>
      <c r="D23" s="3" t="s">
        <v>35</v>
      </c>
      <c r="E23" s="13">
        <v>10000</v>
      </c>
      <c r="F23" s="13">
        <v>20.440000000000001</v>
      </c>
      <c r="G23" s="15"/>
      <c r="H23" s="18">
        <f t="shared" si="0"/>
        <v>0</v>
      </c>
      <c r="I23" s="8"/>
      <c r="J23" s="3">
        <v>73421</v>
      </c>
      <c r="K23" s="3" t="s">
        <v>28</v>
      </c>
    </row>
    <row r="24" spans="1:11" x14ac:dyDescent="0.3">
      <c r="A24" s="3">
        <v>11</v>
      </c>
      <c r="B24" s="3" t="s">
        <v>49</v>
      </c>
      <c r="C24" s="6" t="s">
        <v>50</v>
      </c>
      <c r="D24" s="3" t="s">
        <v>35</v>
      </c>
      <c r="E24" s="13">
        <v>5000</v>
      </c>
      <c r="F24" s="13">
        <v>23.99</v>
      </c>
      <c r="G24" s="15"/>
      <c r="H24" s="18">
        <f t="shared" si="0"/>
        <v>0</v>
      </c>
      <c r="I24" s="8"/>
      <c r="J24" s="3">
        <v>73420</v>
      </c>
      <c r="K24" s="3" t="s">
        <v>28</v>
      </c>
    </row>
    <row r="25" spans="1:11" ht="24" x14ac:dyDescent="0.3">
      <c r="A25" s="3">
        <v>12</v>
      </c>
      <c r="B25" s="3" t="s">
        <v>51</v>
      </c>
      <c r="C25" s="6" t="s">
        <v>52</v>
      </c>
      <c r="D25" s="3" t="s">
        <v>53</v>
      </c>
      <c r="E25" s="13">
        <v>1500</v>
      </c>
      <c r="F25" s="13">
        <v>90.36</v>
      </c>
      <c r="G25" s="15"/>
      <c r="H25" s="18">
        <f t="shared" si="0"/>
        <v>0</v>
      </c>
      <c r="I25" s="8"/>
      <c r="J25" s="3">
        <v>73419</v>
      </c>
      <c r="K25" s="3" t="s">
        <v>28</v>
      </c>
    </row>
    <row r="26" spans="1:11" x14ac:dyDescent="0.3">
      <c r="A26" s="3">
        <v>13</v>
      </c>
      <c r="B26" s="3" t="s">
        <v>54</v>
      </c>
      <c r="C26" s="6" t="s">
        <v>55</v>
      </c>
      <c r="D26" s="3" t="s">
        <v>35</v>
      </c>
      <c r="E26" s="13">
        <v>15000</v>
      </c>
      <c r="F26" s="13">
        <v>48.19</v>
      </c>
      <c r="G26" s="15"/>
      <c r="H26" s="18">
        <f t="shared" si="0"/>
        <v>0</v>
      </c>
      <c r="I26" s="8"/>
      <c r="J26" s="3">
        <v>73418</v>
      </c>
      <c r="K26" s="3" t="s">
        <v>28</v>
      </c>
    </row>
    <row r="27" spans="1:11" x14ac:dyDescent="0.3">
      <c r="A27" s="3">
        <v>14</v>
      </c>
      <c r="B27" s="3" t="s">
        <v>56</v>
      </c>
      <c r="C27" s="6" t="s">
        <v>57</v>
      </c>
      <c r="D27" s="3" t="s">
        <v>35</v>
      </c>
      <c r="E27" s="13">
        <v>15000</v>
      </c>
      <c r="F27" s="13">
        <v>37.11</v>
      </c>
      <c r="G27" s="15"/>
      <c r="H27" s="18">
        <f t="shared" si="0"/>
        <v>0</v>
      </c>
      <c r="I27" s="8"/>
      <c r="J27" s="3">
        <v>73417</v>
      </c>
      <c r="K27" s="3" t="s">
        <v>28</v>
      </c>
    </row>
    <row r="28" spans="1:11" ht="24" x14ac:dyDescent="0.3">
      <c r="A28" s="3">
        <v>15</v>
      </c>
      <c r="B28" s="3" t="s">
        <v>58</v>
      </c>
      <c r="C28" s="6" t="s">
        <v>59</v>
      </c>
      <c r="D28" s="3" t="s">
        <v>53</v>
      </c>
      <c r="E28" s="13">
        <v>3500</v>
      </c>
      <c r="F28" s="13">
        <v>43.78</v>
      </c>
      <c r="G28" s="15"/>
      <c r="H28" s="18">
        <f t="shared" si="0"/>
        <v>0</v>
      </c>
      <c r="I28" s="8"/>
      <c r="J28" s="3">
        <v>73416</v>
      </c>
      <c r="K28" s="3" t="s">
        <v>28</v>
      </c>
    </row>
    <row r="29" spans="1:11" ht="24" x14ac:dyDescent="0.3">
      <c r="A29" s="3">
        <v>16</v>
      </c>
      <c r="B29" s="3" t="s">
        <v>60</v>
      </c>
      <c r="C29" s="6" t="s">
        <v>61</v>
      </c>
      <c r="D29" s="3" t="s">
        <v>35</v>
      </c>
      <c r="E29" s="13">
        <v>4000</v>
      </c>
      <c r="F29" s="13">
        <v>22.8</v>
      </c>
      <c r="G29" s="15"/>
      <c r="H29" s="18">
        <f t="shared" si="0"/>
        <v>0</v>
      </c>
      <c r="I29" s="8"/>
      <c r="J29" s="3">
        <v>73415</v>
      </c>
      <c r="K29" s="3" t="s">
        <v>28</v>
      </c>
    </row>
    <row r="30" spans="1:11" x14ac:dyDescent="0.3">
      <c r="A30" s="3">
        <v>17</v>
      </c>
      <c r="B30" s="3" t="s">
        <v>62</v>
      </c>
      <c r="C30" s="6" t="s">
        <v>63</v>
      </c>
      <c r="D30" s="3" t="s">
        <v>46</v>
      </c>
      <c r="E30" s="13">
        <v>10000</v>
      </c>
      <c r="F30" s="13">
        <v>74.66</v>
      </c>
      <c r="G30" s="15"/>
      <c r="H30" s="18">
        <f t="shared" si="0"/>
        <v>0</v>
      </c>
      <c r="I30" s="8"/>
      <c r="J30" s="3">
        <v>73414</v>
      </c>
      <c r="K30" s="3" t="s">
        <v>28</v>
      </c>
    </row>
    <row r="31" spans="1:11" x14ac:dyDescent="0.3">
      <c r="A31" s="3">
        <v>18</v>
      </c>
      <c r="B31" s="3" t="s">
        <v>64</v>
      </c>
      <c r="C31" s="6" t="s">
        <v>65</v>
      </c>
      <c r="D31" s="3" t="s">
        <v>46</v>
      </c>
      <c r="E31" s="13">
        <v>10000</v>
      </c>
      <c r="F31" s="13">
        <v>71.209999999999994</v>
      </c>
      <c r="G31" s="15"/>
      <c r="H31" s="18">
        <f t="shared" si="0"/>
        <v>0</v>
      </c>
      <c r="I31" s="8"/>
      <c r="J31" s="3">
        <v>73413</v>
      </c>
      <c r="K31" s="3" t="s">
        <v>28</v>
      </c>
    </row>
    <row r="32" spans="1:11" x14ac:dyDescent="0.3">
      <c r="A32" s="3">
        <v>19</v>
      </c>
      <c r="B32" s="3" t="s">
        <v>66</v>
      </c>
      <c r="C32" s="6" t="s">
        <v>67</v>
      </c>
      <c r="D32" s="3" t="s">
        <v>46</v>
      </c>
      <c r="E32" s="13">
        <v>5000</v>
      </c>
      <c r="F32" s="13">
        <v>130.16999999999999</v>
      </c>
      <c r="G32" s="15"/>
      <c r="H32" s="18">
        <f t="shared" si="0"/>
        <v>0</v>
      </c>
      <c r="I32" s="8"/>
      <c r="J32" s="3">
        <v>73412</v>
      </c>
      <c r="K32" s="3" t="s">
        <v>28</v>
      </c>
    </row>
    <row r="33" spans="1:11" x14ac:dyDescent="0.3">
      <c r="A33" s="3">
        <v>20</v>
      </c>
      <c r="B33" s="3" t="s">
        <v>68</v>
      </c>
      <c r="C33" s="6" t="s">
        <v>69</v>
      </c>
      <c r="D33" s="3" t="s">
        <v>46</v>
      </c>
      <c r="E33" s="13">
        <v>10000</v>
      </c>
      <c r="F33" s="13">
        <v>54.32</v>
      </c>
      <c r="G33" s="15"/>
      <c r="H33" s="18">
        <f t="shared" si="0"/>
        <v>0</v>
      </c>
      <c r="I33" s="8"/>
      <c r="J33" s="3">
        <v>73411</v>
      </c>
      <c r="K33" s="3" t="s">
        <v>28</v>
      </c>
    </row>
    <row r="34" spans="1:11" x14ac:dyDescent="0.3">
      <c r="A34" s="3">
        <v>21</v>
      </c>
      <c r="B34" s="3" t="s">
        <v>70</v>
      </c>
      <c r="C34" s="6" t="s">
        <v>71</v>
      </c>
      <c r="D34" s="3" t="s">
        <v>46</v>
      </c>
      <c r="E34" s="13">
        <v>10000</v>
      </c>
      <c r="F34" s="13">
        <v>59.59</v>
      </c>
      <c r="G34" s="15"/>
      <c r="H34" s="18">
        <f t="shared" si="0"/>
        <v>0</v>
      </c>
      <c r="I34" s="8"/>
      <c r="J34" s="3">
        <v>73410</v>
      </c>
      <c r="K34" s="3" t="s">
        <v>28</v>
      </c>
    </row>
    <row r="35" spans="1:11" x14ac:dyDescent="0.3">
      <c r="A35" s="3">
        <v>22</v>
      </c>
      <c r="B35" s="3" t="s">
        <v>72</v>
      </c>
      <c r="C35" s="6" t="s">
        <v>73</v>
      </c>
      <c r="D35" s="3" t="s">
        <v>74</v>
      </c>
      <c r="E35" s="13">
        <v>5000</v>
      </c>
      <c r="F35" s="13">
        <v>78.53</v>
      </c>
      <c r="G35" s="15"/>
      <c r="H35" s="18">
        <f t="shared" si="0"/>
        <v>0</v>
      </c>
      <c r="I35" s="8"/>
      <c r="J35" s="3">
        <v>73409</v>
      </c>
      <c r="K35" s="3" t="s">
        <v>28</v>
      </c>
    </row>
    <row r="36" spans="1:11" x14ac:dyDescent="0.3">
      <c r="A36" s="3">
        <v>23</v>
      </c>
      <c r="B36" s="3" t="s">
        <v>75</v>
      </c>
      <c r="C36" s="6" t="s">
        <v>76</v>
      </c>
      <c r="D36" s="3" t="s">
        <v>74</v>
      </c>
      <c r="E36" s="13">
        <v>5000</v>
      </c>
      <c r="F36" s="13">
        <v>77.23</v>
      </c>
      <c r="G36" s="15"/>
      <c r="H36" s="18">
        <f t="shared" si="0"/>
        <v>0</v>
      </c>
      <c r="I36" s="8"/>
      <c r="J36" s="3">
        <v>73408</v>
      </c>
      <c r="K36" s="3" t="s">
        <v>28</v>
      </c>
    </row>
    <row r="37" spans="1:11" x14ac:dyDescent="0.3">
      <c r="A37" s="3">
        <v>24</v>
      </c>
      <c r="B37" s="3" t="s">
        <v>77</v>
      </c>
      <c r="C37" s="6" t="s">
        <v>78</v>
      </c>
      <c r="D37" s="3" t="s">
        <v>74</v>
      </c>
      <c r="E37" s="13">
        <v>5000</v>
      </c>
      <c r="F37" s="13">
        <v>78.739999999999995</v>
      </c>
      <c r="G37" s="15"/>
      <c r="H37" s="18">
        <f t="shared" si="0"/>
        <v>0</v>
      </c>
      <c r="I37" s="8"/>
      <c r="J37" s="3">
        <v>73407</v>
      </c>
      <c r="K37" s="3" t="s">
        <v>28</v>
      </c>
    </row>
    <row r="38" spans="1:11" x14ac:dyDescent="0.3">
      <c r="A38" s="3">
        <v>25</v>
      </c>
      <c r="B38" s="3" t="s">
        <v>79</v>
      </c>
      <c r="C38" s="6" t="s">
        <v>80</v>
      </c>
      <c r="D38" s="3" t="s">
        <v>74</v>
      </c>
      <c r="E38" s="13">
        <v>5000</v>
      </c>
      <c r="F38" s="13">
        <v>78.739999999999995</v>
      </c>
      <c r="G38" s="15"/>
      <c r="H38" s="18">
        <f t="shared" si="0"/>
        <v>0</v>
      </c>
      <c r="I38" s="8"/>
      <c r="J38" s="3">
        <v>73406</v>
      </c>
      <c r="K38" s="3" t="s">
        <v>28</v>
      </c>
    </row>
    <row r="39" spans="1:11" x14ac:dyDescent="0.3">
      <c r="A39" s="3">
        <v>26</v>
      </c>
      <c r="B39" s="3" t="s">
        <v>81</v>
      </c>
      <c r="C39" s="6" t="s">
        <v>82</v>
      </c>
      <c r="D39" s="3" t="s">
        <v>46</v>
      </c>
      <c r="E39" s="13">
        <v>10000</v>
      </c>
      <c r="F39" s="13">
        <v>138.77000000000001</v>
      </c>
      <c r="G39" s="15"/>
      <c r="H39" s="18">
        <f t="shared" si="0"/>
        <v>0</v>
      </c>
      <c r="I39" s="8"/>
      <c r="J39" s="3">
        <v>73405</v>
      </c>
      <c r="K39" s="3" t="s">
        <v>28</v>
      </c>
    </row>
    <row r="40" spans="1:11" x14ac:dyDescent="0.3">
      <c r="A40" s="3">
        <v>27</v>
      </c>
      <c r="B40" s="3" t="s">
        <v>83</v>
      </c>
      <c r="C40" s="6" t="s">
        <v>84</v>
      </c>
      <c r="D40" s="3" t="s">
        <v>35</v>
      </c>
      <c r="E40" s="13">
        <v>1000</v>
      </c>
      <c r="F40" s="13">
        <v>25.81</v>
      </c>
      <c r="G40" s="15"/>
      <c r="H40" s="18">
        <f t="shared" si="0"/>
        <v>0</v>
      </c>
      <c r="I40" s="8"/>
      <c r="J40" s="3">
        <v>73404</v>
      </c>
      <c r="K40" s="3" t="s">
        <v>28</v>
      </c>
    </row>
    <row r="41" spans="1:11" x14ac:dyDescent="0.3">
      <c r="A41" s="3">
        <v>28</v>
      </c>
      <c r="B41" s="3" t="s">
        <v>85</v>
      </c>
      <c r="C41" s="6" t="s">
        <v>86</v>
      </c>
      <c r="D41" s="3" t="s">
        <v>35</v>
      </c>
      <c r="E41" s="13">
        <v>1000</v>
      </c>
      <c r="F41" s="13">
        <v>30.12</v>
      </c>
      <c r="G41" s="15"/>
      <c r="H41" s="18">
        <f t="shared" si="0"/>
        <v>0</v>
      </c>
      <c r="I41" s="8"/>
      <c r="J41" s="3">
        <v>73403</v>
      </c>
      <c r="K41" s="3" t="s">
        <v>28</v>
      </c>
    </row>
    <row r="42" spans="1:11" ht="24" x14ac:dyDescent="0.3">
      <c r="A42" s="3">
        <v>29</v>
      </c>
      <c r="B42" s="3" t="s">
        <v>87</v>
      </c>
      <c r="C42" s="6" t="s">
        <v>88</v>
      </c>
      <c r="D42" s="3" t="s">
        <v>35</v>
      </c>
      <c r="E42" s="13">
        <v>1000</v>
      </c>
      <c r="F42" s="13">
        <v>35.07</v>
      </c>
      <c r="G42" s="15"/>
      <c r="H42" s="18">
        <f t="shared" si="0"/>
        <v>0</v>
      </c>
      <c r="I42" s="8"/>
      <c r="J42" s="3">
        <v>73402</v>
      </c>
      <c r="K42" s="3" t="s">
        <v>28</v>
      </c>
    </row>
    <row r="43" spans="1:11" x14ac:dyDescent="0.3">
      <c r="A43" s="3">
        <v>30</v>
      </c>
      <c r="B43" s="3" t="s">
        <v>89</v>
      </c>
      <c r="C43" s="6" t="s">
        <v>90</v>
      </c>
      <c r="D43" s="3" t="s">
        <v>35</v>
      </c>
      <c r="E43" s="13">
        <v>1000</v>
      </c>
      <c r="F43" s="13">
        <v>24.63</v>
      </c>
      <c r="G43" s="15"/>
      <c r="H43" s="18">
        <f t="shared" si="0"/>
        <v>0</v>
      </c>
      <c r="I43" s="8"/>
      <c r="J43" s="3">
        <v>73401</v>
      </c>
      <c r="K43" s="3" t="s">
        <v>28</v>
      </c>
    </row>
    <row r="44" spans="1:11" x14ac:dyDescent="0.3">
      <c r="A44" s="3">
        <v>31</v>
      </c>
      <c r="B44" s="3" t="s">
        <v>91</v>
      </c>
      <c r="C44" s="6" t="s">
        <v>92</v>
      </c>
      <c r="D44" s="3" t="s">
        <v>35</v>
      </c>
      <c r="E44" s="13">
        <v>1000</v>
      </c>
      <c r="F44" s="13">
        <v>26.78</v>
      </c>
      <c r="G44" s="15"/>
      <c r="H44" s="18">
        <f t="shared" si="0"/>
        <v>0</v>
      </c>
      <c r="I44" s="8"/>
      <c r="J44" s="3">
        <v>73400</v>
      </c>
      <c r="K44" s="3" t="s">
        <v>28</v>
      </c>
    </row>
    <row r="45" spans="1:11" x14ac:dyDescent="0.3">
      <c r="A45" s="3">
        <v>32</v>
      </c>
      <c r="B45" s="3" t="s">
        <v>93</v>
      </c>
      <c r="C45" s="6" t="s">
        <v>94</v>
      </c>
      <c r="D45" s="3" t="s">
        <v>35</v>
      </c>
      <c r="E45" s="13">
        <v>1000</v>
      </c>
      <c r="F45" s="13">
        <v>15.06</v>
      </c>
      <c r="G45" s="15"/>
      <c r="H45" s="18">
        <f t="shared" si="0"/>
        <v>0</v>
      </c>
      <c r="I45" s="8"/>
      <c r="J45" s="3">
        <v>73399</v>
      </c>
      <c r="K45" s="3" t="s">
        <v>28</v>
      </c>
    </row>
    <row r="46" spans="1:11" ht="24" x14ac:dyDescent="0.3">
      <c r="A46" s="3">
        <v>33</v>
      </c>
      <c r="B46" s="3" t="s">
        <v>95</v>
      </c>
      <c r="C46" s="6" t="s">
        <v>96</v>
      </c>
      <c r="D46" s="3" t="s">
        <v>35</v>
      </c>
      <c r="E46" s="13">
        <v>1000</v>
      </c>
      <c r="F46" s="13">
        <v>23.66</v>
      </c>
      <c r="G46" s="15"/>
      <c r="H46" s="18">
        <f t="shared" si="0"/>
        <v>0</v>
      </c>
      <c r="I46" s="8"/>
      <c r="J46" s="3">
        <v>73398</v>
      </c>
      <c r="K46" s="3" t="s">
        <v>28</v>
      </c>
    </row>
    <row r="47" spans="1:11" ht="24" x14ac:dyDescent="0.3">
      <c r="A47" s="3">
        <v>34</v>
      </c>
      <c r="B47" s="3" t="s">
        <v>97</v>
      </c>
      <c r="C47" s="6" t="s">
        <v>98</v>
      </c>
      <c r="D47" s="3" t="s">
        <v>35</v>
      </c>
      <c r="E47" s="13">
        <v>1000</v>
      </c>
      <c r="F47" s="13">
        <v>35.5</v>
      </c>
      <c r="G47" s="15"/>
      <c r="H47" s="18">
        <f t="shared" si="0"/>
        <v>0</v>
      </c>
      <c r="I47" s="8"/>
      <c r="J47" s="3">
        <v>73397</v>
      </c>
      <c r="K47" s="3" t="s">
        <v>28</v>
      </c>
    </row>
    <row r="48" spans="1:11" ht="24" x14ac:dyDescent="0.3">
      <c r="A48" s="3">
        <v>35</v>
      </c>
      <c r="B48" s="3" t="s">
        <v>99</v>
      </c>
      <c r="C48" s="6" t="s">
        <v>100</v>
      </c>
      <c r="D48" s="3" t="s">
        <v>35</v>
      </c>
      <c r="E48" s="13">
        <v>1000</v>
      </c>
      <c r="F48" s="13">
        <v>37.65</v>
      </c>
      <c r="G48" s="15"/>
      <c r="H48" s="18">
        <f t="shared" si="0"/>
        <v>0</v>
      </c>
      <c r="I48" s="8"/>
      <c r="J48" s="3">
        <v>73396</v>
      </c>
      <c r="K48" s="3" t="s">
        <v>28</v>
      </c>
    </row>
    <row r="49" spans="1:11" ht="24" x14ac:dyDescent="0.3">
      <c r="A49" s="3">
        <v>36</v>
      </c>
      <c r="B49" s="3" t="s">
        <v>101</v>
      </c>
      <c r="C49" s="6" t="s">
        <v>102</v>
      </c>
      <c r="D49" s="3" t="s">
        <v>35</v>
      </c>
      <c r="E49" s="13">
        <v>1000</v>
      </c>
      <c r="F49" s="13">
        <v>99.61</v>
      </c>
      <c r="G49" s="15"/>
      <c r="H49" s="18">
        <f t="shared" si="0"/>
        <v>0</v>
      </c>
      <c r="I49" s="8"/>
      <c r="J49" s="3">
        <v>73395</v>
      </c>
      <c r="K49" s="3" t="s">
        <v>28</v>
      </c>
    </row>
    <row r="50" spans="1:11" x14ac:dyDescent="0.3">
      <c r="A50" s="3">
        <v>37</v>
      </c>
      <c r="B50" s="3" t="s">
        <v>103</v>
      </c>
      <c r="C50" s="6" t="s">
        <v>104</v>
      </c>
      <c r="D50" s="3" t="s">
        <v>35</v>
      </c>
      <c r="E50" s="13">
        <v>40000</v>
      </c>
      <c r="F50" s="13">
        <v>1.06</v>
      </c>
      <c r="G50" s="15"/>
      <c r="H50" s="18">
        <f t="shared" si="0"/>
        <v>0</v>
      </c>
      <c r="I50" s="8"/>
      <c r="J50" s="3">
        <v>73394</v>
      </c>
      <c r="K50" s="3" t="s">
        <v>28</v>
      </c>
    </row>
    <row r="51" spans="1:11" x14ac:dyDescent="0.3">
      <c r="A51" s="3">
        <v>38</v>
      </c>
      <c r="B51" s="3" t="s">
        <v>105</v>
      </c>
      <c r="C51" s="6" t="s">
        <v>106</v>
      </c>
      <c r="D51" s="3" t="s">
        <v>35</v>
      </c>
      <c r="E51" s="13">
        <v>40000</v>
      </c>
      <c r="F51" s="13">
        <v>1.26</v>
      </c>
      <c r="G51" s="15"/>
      <c r="H51" s="18">
        <f t="shared" si="0"/>
        <v>0</v>
      </c>
      <c r="I51" s="8"/>
      <c r="J51" s="3">
        <v>73393</v>
      </c>
      <c r="K51" s="3" t="s">
        <v>28</v>
      </c>
    </row>
    <row r="52" spans="1:11" x14ac:dyDescent="0.3">
      <c r="A52" s="3">
        <v>39</v>
      </c>
      <c r="B52" s="3" t="s">
        <v>107</v>
      </c>
      <c r="C52" s="6" t="s">
        <v>108</v>
      </c>
      <c r="D52" s="3" t="s">
        <v>35</v>
      </c>
      <c r="E52" s="13">
        <v>40000</v>
      </c>
      <c r="F52" s="13">
        <v>1.81</v>
      </c>
      <c r="G52" s="15"/>
      <c r="H52" s="18">
        <f t="shared" si="0"/>
        <v>0</v>
      </c>
      <c r="I52" s="8"/>
      <c r="J52" s="3">
        <v>73392</v>
      </c>
      <c r="K52" s="3" t="s">
        <v>28</v>
      </c>
    </row>
    <row r="53" spans="1:11" x14ac:dyDescent="0.3">
      <c r="A53" s="3">
        <v>40</v>
      </c>
      <c r="B53" s="3" t="s">
        <v>109</v>
      </c>
      <c r="C53" s="6" t="s">
        <v>110</v>
      </c>
      <c r="D53" s="3" t="s">
        <v>53</v>
      </c>
      <c r="E53" s="13">
        <v>2000</v>
      </c>
      <c r="F53" s="13">
        <v>183.96</v>
      </c>
      <c r="G53" s="15"/>
      <c r="H53" s="18">
        <f t="shared" si="0"/>
        <v>0</v>
      </c>
      <c r="I53" s="8"/>
      <c r="J53" s="3">
        <v>73391</v>
      </c>
      <c r="K53" s="3" t="s">
        <v>28</v>
      </c>
    </row>
    <row r="54" spans="1:11" x14ac:dyDescent="0.3">
      <c r="A54" s="3">
        <v>41</v>
      </c>
      <c r="B54" s="3" t="s">
        <v>111</v>
      </c>
      <c r="C54" s="6" t="s">
        <v>112</v>
      </c>
      <c r="D54" s="3" t="s">
        <v>53</v>
      </c>
      <c r="E54" s="13">
        <v>2000</v>
      </c>
      <c r="F54" s="13">
        <v>333.49</v>
      </c>
      <c r="G54" s="15"/>
      <c r="H54" s="18">
        <f t="shared" si="0"/>
        <v>0</v>
      </c>
      <c r="I54" s="8"/>
      <c r="J54" s="3">
        <v>73390</v>
      </c>
      <c r="K54" s="3" t="s">
        <v>28</v>
      </c>
    </row>
    <row r="55" spans="1:11" x14ac:dyDescent="0.3">
      <c r="A55" s="3">
        <v>42</v>
      </c>
      <c r="B55" s="3" t="s">
        <v>113</v>
      </c>
      <c r="C55" s="6" t="s">
        <v>114</v>
      </c>
      <c r="D55" s="3" t="s">
        <v>53</v>
      </c>
      <c r="E55" s="13">
        <v>2000</v>
      </c>
      <c r="F55" s="13">
        <v>580.92999999999995</v>
      </c>
      <c r="G55" s="15"/>
      <c r="H55" s="18">
        <f t="shared" si="0"/>
        <v>0</v>
      </c>
      <c r="I55" s="8"/>
      <c r="J55" s="3">
        <v>73389</v>
      </c>
      <c r="K55" s="3" t="s">
        <v>28</v>
      </c>
    </row>
    <row r="56" spans="1:11" x14ac:dyDescent="0.3">
      <c r="A56" s="3">
        <v>43</v>
      </c>
      <c r="B56" s="3" t="s">
        <v>115</v>
      </c>
      <c r="C56" s="6" t="s">
        <v>116</v>
      </c>
      <c r="D56" s="3" t="s">
        <v>53</v>
      </c>
      <c r="E56" s="13">
        <v>1500</v>
      </c>
      <c r="F56" s="13">
        <v>763.81</v>
      </c>
      <c r="G56" s="15"/>
      <c r="H56" s="18">
        <f t="shared" si="0"/>
        <v>0</v>
      </c>
      <c r="I56" s="8"/>
      <c r="J56" s="3">
        <v>73388</v>
      </c>
      <c r="K56" s="3" t="s">
        <v>28</v>
      </c>
    </row>
    <row r="57" spans="1:11" x14ac:dyDescent="0.3">
      <c r="A57" s="3">
        <v>44</v>
      </c>
      <c r="B57" s="3" t="s">
        <v>117</v>
      </c>
      <c r="C57" s="6" t="s">
        <v>118</v>
      </c>
      <c r="D57" s="3" t="s">
        <v>53</v>
      </c>
      <c r="E57" s="13">
        <v>1500</v>
      </c>
      <c r="F57" s="13">
        <v>871.39</v>
      </c>
      <c r="G57" s="15"/>
      <c r="H57" s="18">
        <f t="shared" si="0"/>
        <v>0</v>
      </c>
      <c r="I57" s="8"/>
      <c r="J57" s="3">
        <v>73387</v>
      </c>
      <c r="K57" s="3" t="s">
        <v>28</v>
      </c>
    </row>
    <row r="58" spans="1:11" x14ac:dyDescent="0.3">
      <c r="A58" s="3">
        <v>45</v>
      </c>
      <c r="B58" s="3" t="s">
        <v>119</v>
      </c>
      <c r="C58" s="6" t="s">
        <v>120</v>
      </c>
      <c r="D58" s="3" t="s">
        <v>35</v>
      </c>
      <c r="E58" s="13">
        <v>2000</v>
      </c>
      <c r="F58" s="13">
        <v>150.61000000000001</v>
      </c>
      <c r="G58" s="15"/>
      <c r="H58" s="18">
        <f t="shared" si="0"/>
        <v>0</v>
      </c>
      <c r="I58" s="8"/>
      <c r="J58" s="3">
        <v>73386</v>
      </c>
      <c r="K58" s="3" t="s">
        <v>28</v>
      </c>
    </row>
    <row r="59" spans="1:11" ht="24" x14ac:dyDescent="0.3">
      <c r="A59" s="3">
        <v>46</v>
      </c>
      <c r="B59" s="3" t="s">
        <v>121</v>
      </c>
      <c r="C59" s="6" t="s">
        <v>122</v>
      </c>
      <c r="D59" s="3" t="s">
        <v>35</v>
      </c>
      <c r="E59" s="13">
        <v>1000</v>
      </c>
      <c r="F59" s="13">
        <v>74.12</v>
      </c>
      <c r="G59" s="15"/>
      <c r="H59" s="18">
        <f t="shared" si="0"/>
        <v>0</v>
      </c>
      <c r="I59" s="8"/>
      <c r="J59" s="3">
        <v>73385</v>
      </c>
      <c r="K59" s="3" t="s">
        <v>28</v>
      </c>
    </row>
    <row r="60" spans="1:11" ht="24" x14ac:dyDescent="0.3">
      <c r="A60" s="3">
        <v>47</v>
      </c>
      <c r="B60" s="3" t="s">
        <v>123</v>
      </c>
      <c r="C60" s="6" t="s">
        <v>124</v>
      </c>
      <c r="D60" s="3" t="s">
        <v>35</v>
      </c>
      <c r="E60" s="13">
        <v>1000</v>
      </c>
      <c r="F60" s="13">
        <v>64.33</v>
      </c>
      <c r="G60" s="15"/>
      <c r="H60" s="18">
        <f t="shared" si="0"/>
        <v>0</v>
      </c>
      <c r="I60" s="8"/>
      <c r="J60" s="3">
        <v>73384</v>
      </c>
      <c r="K60" s="3" t="s">
        <v>28</v>
      </c>
    </row>
    <row r="61" spans="1:11" ht="24" x14ac:dyDescent="0.3">
      <c r="A61" s="3">
        <v>48</v>
      </c>
      <c r="B61" s="3" t="s">
        <v>125</v>
      </c>
      <c r="C61" s="6" t="s">
        <v>126</v>
      </c>
      <c r="D61" s="3" t="s">
        <v>35</v>
      </c>
      <c r="E61" s="13">
        <v>1000</v>
      </c>
      <c r="F61" s="13">
        <v>27.84</v>
      </c>
      <c r="G61" s="15"/>
      <c r="H61" s="18">
        <f t="shared" si="0"/>
        <v>0</v>
      </c>
      <c r="I61" s="8"/>
      <c r="J61" s="3">
        <v>73383</v>
      </c>
      <c r="K61" s="3" t="s">
        <v>28</v>
      </c>
    </row>
    <row r="62" spans="1:11" ht="18" customHeight="1" x14ac:dyDescent="0.3">
      <c r="A62" s="23" t="s">
        <v>127</v>
      </c>
      <c r="B62" s="23"/>
      <c r="C62" s="23"/>
      <c r="D62" s="23"/>
      <c r="E62" s="23"/>
      <c r="F62" s="23"/>
      <c r="G62" s="24">
        <f>SUM(H14:H61)</f>
        <v>0</v>
      </c>
      <c r="H62" s="24"/>
      <c r="I62" s="9"/>
      <c r="K62" s="1" t="s">
        <v>128</v>
      </c>
    </row>
    <row r="63" spans="1:11" ht="18" customHeight="1" x14ac:dyDescent="0.3">
      <c r="A63" s="23" t="s">
        <v>129</v>
      </c>
      <c r="B63" s="23"/>
      <c r="C63" s="23"/>
      <c r="D63" s="23"/>
      <c r="E63" s="23"/>
      <c r="F63" s="23"/>
      <c r="G63" s="24">
        <f>SUM(H13:H62)</f>
        <v>0</v>
      </c>
      <c r="H63" s="24"/>
      <c r="I63" s="9"/>
      <c r="K63" s="1" t="s">
        <v>128</v>
      </c>
    </row>
    <row r="64" spans="1:11" x14ac:dyDescent="0.3">
      <c r="A64" s="19"/>
      <c r="B64" s="19"/>
      <c r="C64" s="19"/>
      <c r="D64" s="19"/>
      <c r="E64" s="19"/>
      <c r="F64" s="19"/>
      <c r="G64" s="19"/>
      <c r="H64" s="19"/>
      <c r="I64" s="19"/>
      <c r="J64" s="19"/>
      <c r="K64" s="1" t="s">
        <v>130</v>
      </c>
    </row>
  </sheetData>
  <sheetProtection sheet="1" objects="1" scenarios="1"/>
  <mergeCells count="15">
    <mergeCell ref="A9:B9"/>
    <mergeCell ref="C9:I9"/>
    <mergeCell ref="B1:I1"/>
    <mergeCell ref="B2:I2"/>
    <mergeCell ref="B3:I3"/>
    <mergeCell ref="A5:I5"/>
    <mergeCell ref="A7:I7"/>
    <mergeCell ref="A64:J64"/>
    <mergeCell ref="A10:B10"/>
    <mergeCell ref="C10:I10"/>
    <mergeCell ref="A13:I13"/>
    <mergeCell ref="A62:F62"/>
    <mergeCell ref="G62:H62"/>
    <mergeCell ref="A63:F63"/>
    <mergeCell ref="G63:H63"/>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2026-05-08T19:20:30Z</dcterms:created>
  <dcterms:modified xsi:type="dcterms:W3CDTF">2026-05-08T19:22:12Z</dcterms:modified>
</cp:coreProperties>
</file>